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2"/>
  <c r="E22"/>
  <c r="F22"/>
  <c r="O22"/>
  <c r="P22"/>
  <c r="H22"/>
  <c r="D22"/>
  <c r="N27"/>
  <c r="E27"/>
  <c r="O27"/>
  <c r="F27"/>
  <c r="P27"/>
  <c r="H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Q22"/>
  <c r="Q12"/>
  <c r="G39" s="1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O39" l="1"/>
  <c r="D39"/>
  <c r="E39"/>
  <c r="R12"/>
  <c r="R39" s="1"/>
  <c r="N12"/>
  <c r="N39" s="1"/>
  <c r="E12"/>
  <c r="P12"/>
  <c r="P39" s="1"/>
  <c r="H12"/>
  <c r="I11" s="1"/>
  <c r="S11" s="1"/>
  <c r="D12"/>
  <c r="O12"/>
  <c r="F12"/>
  <c r="F39" s="1"/>
  <c r="H37"/>
  <c r="I36" s="1"/>
  <c r="S36" s="1"/>
  <c r="I26"/>
  <c r="S26" s="1"/>
  <c r="I21"/>
  <c r="S21" s="1"/>
  <c r="H17"/>
  <c r="I16" s="1"/>
  <c r="S16" s="1"/>
  <c r="Q39"/>
  <c r="I39" s="1"/>
  <c r="S39" l="1"/>
  <c r="S41" s="1"/>
  <c r="I41"/>
  <c r="H39"/>
</calcChain>
</file>

<file path=xl/sharedStrings.xml><?xml version="1.0" encoding="utf-8"?>
<sst xmlns="http://schemas.openxmlformats.org/spreadsheetml/2006/main" count="120" uniqueCount="79">
  <si>
    <t>Česká kuželkářská
asociace</t>
  </si>
  <si>
    <t>Zápis o utkání</t>
  </si>
  <si>
    <t xml:space="preserve">Kuželna:  </t>
  </si>
  <si>
    <t>TJ Spartak Přerov</t>
  </si>
  <si>
    <t>Datum:  </t>
  </si>
  <si>
    <t>1.2.2020</t>
  </si>
  <si>
    <t>Domácí</t>
  </si>
  <si>
    <t>TJ Spartak Přerov ˝B˝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</si>
  <si>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</si>
  <si>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</si>
  <si>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</si>
  <si>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</si>
  <si>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</si>
  <si>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</si>
  <si>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</si>
  <si>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</si>
  <si>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</si>
  <si>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</si>
  <si>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</si>
  <si>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</si>
  <si>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</si>
  <si>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Fabík</t>
  </si>
  <si>
    <t>Fiala</t>
  </si>
  <si>
    <t>Jakub</t>
  </si>
  <si>
    <t>Jiří</t>
  </si>
  <si>
    <t>Venclík</t>
  </si>
  <si>
    <t>Axmann</t>
  </si>
  <si>
    <t>Vojtěch</t>
  </si>
  <si>
    <t>Petr</t>
  </si>
  <si>
    <t>Beňa ml.</t>
  </si>
  <si>
    <t>Čulík</t>
  </si>
  <si>
    <t>Stanislav</t>
  </si>
  <si>
    <t>David</t>
  </si>
  <si>
    <t>Macháček</t>
  </si>
  <si>
    <t>Talášek</t>
  </si>
  <si>
    <t>Zdeněk</t>
  </si>
  <si>
    <t>Miroslav</t>
  </si>
  <si>
    <t>Mánek</t>
  </si>
  <si>
    <t>Vladimír</t>
  </si>
  <si>
    <t>Kamil</t>
  </si>
  <si>
    <t>Kanda</t>
  </si>
  <si>
    <t>Čamek</t>
  </si>
  <si>
    <t>Milan</t>
  </si>
  <si>
    <t>Celkový výkon družstva  </t>
  </si>
  <si>
    <t>Vedoucí družstva         Jméno:</t>
  </si>
  <si>
    <t>Beňa Stanislav</t>
  </si>
  <si>
    <t>Bodový zisk</t>
  </si>
  <si>
    <t>Axmann Kamil</t>
  </si>
  <si>
    <t>Podpis:</t>
  </si>
  <si>
    <t>Rozhodčí</t>
  </si>
  <si>
    <t>Jméno:</t>
  </si>
  <si>
    <t>Jiří Divila, Růžena Navrátilová</t>
  </si>
  <si>
    <t>Číslo průkazu:</t>
  </si>
  <si>
    <t>I/0378, I/0105</t>
  </si>
  <si>
    <t>Čas zahájení utkání:  </t>
  </si>
  <si>
    <t>12:00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</si>
  <si>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</si>
  <si>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</si>
  <si>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</si>
  <si>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</si>
  <si>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</si>
  <si>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1.9.2021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</si>
  <si>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</si>
  <si>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</si>
  <si>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</si>
  <si>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</si>
  <si>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</si>
  <si>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</si>
  <si>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</si>
  <si>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Loučka Michal</t>
  </si>
  <si>
    <t>Fabík Jakub</t>
  </si>
  <si>
    <t>Mokoš Jakub</t>
  </si>
  <si>
    <t>Fiala Jiří</t>
  </si>
  <si>
    <t>Krejčí Jaroslav</t>
  </si>
  <si>
    <t>Venclík Vojtěch</t>
  </si>
  <si>
    <t>Napomínání hráčů za nesportovní chování či vyloučení ze startu:</t>
  </si>
  <si>
    <t>Různé:</t>
  </si>
  <si>
    <t xml:space="preserve">Datum a podpis rozhodčího:  </t>
  </si>
  <si>
    <t>1.2.2020 Jiří Divila, Růžena Navrátilová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</si>
</sst>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43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54</v>
      </c>
      <c r="P8" s="12">
        <v>0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51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35</v>
      </c>
      <c r="P9" s="18">
        <v>3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34</v>
      </c>
      <c r="F10" s="18">
        <v>2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53</v>
      </c>
      <c r="P10" s="18">
        <v>2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45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51</v>
      </c>
      <c r="P11" s="23">
        <v>0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23318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173</v>
      </c>
      <c r="F12" s="28">
        <f>IF(ISNUMBER($G12),SUM(F8:F11),"")</f>
        <v>4</v>
      </c>
      <c r="G12" s="29">
        <f>IF(SUM($G8:$G11)+SUM($Q8:$Q11)&gt;0,SUM(G8:G11),"")</f>
        <v>539</v>
      </c>
      <c r="H12" s="27">
        <f>IF(ISNUMBER($G12),SUM(H8:H11),"")</f>
        <v>3</v>
      </c>
      <c r="I12" s="99"/>
      <c r="K12" s="96">
        <v>19999</v>
      </c>
      <c r="L12" s="97"/>
      <c r="M12" s="26" t="s">
        <v>18</v>
      </c>
      <c r="N12" s="27">
        <f>IF(ISNUMBER($G12),SUM(N8:N11),"")</f>
        <v>336</v>
      </c>
      <c r="O12" s="28">
        <f>IF(ISNUMBER($G12),SUM(O8:O11),"")</f>
        <v>193</v>
      </c>
      <c r="P12" s="28">
        <f>IF(ISNUMBER($G12),SUM(P8:P11),"")</f>
        <v>5</v>
      </c>
      <c r="Q12" s="29">
        <f>IF(SUM($G8:$G11)+SUM($Q8:$Q11)&gt;0,SUM(Q8:Q11),"")</f>
        <v>529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26</v>
      </c>
      <c r="F13" s="12">
        <v>5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52</v>
      </c>
      <c r="P13" s="12">
        <v>1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54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35</v>
      </c>
      <c r="P14" s="18">
        <v>2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45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34</v>
      </c>
      <c r="P15" s="18">
        <v>4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108</v>
      </c>
      <c r="E16" s="23">
        <v>41</v>
      </c>
      <c r="F16" s="23">
        <v>2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44</v>
      </c>
      <c r="P16" s="23">
        <v>2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6847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166</v>
      </c>
      <c r="F17" s="28">
        <f>IF(ISNUMBER($G17),SUM(F13:F16),"")</f>
        <v>9</v>
      </c>
      <c r="G17" s="29">
        <f>IF(SUM($G13:$G16)+SUM($Q13:$Q16)&gt;0,SUM(G13:G16),"")</f>
        <v>538</v>
      </c>
      <c r="H17" s="27">
        <f>IF(ISNUMBER($G17),SUM(H13:H16),"")</f>
        <v>2</v>
      </c>
      <c r="I17" s="99"/>
      <c r="K17" s="96">
        <v>13606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165</v>
      </c>
      <c r="P17" s="28">
        <f>IF(ISNUMBER($G17),SUM(P13:P16),"")</f>
        <v>9</v>
      </c>
      <c r="Q17" s="29">
        <f>IF(SUM($G13:$G16)+SUM($Q13:$Q16)&gt;0,SUM(Q13:Q16),"")</f>
        <v>541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45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42</v>
      </c>
      <c r="P18" s="12">
        <v>0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45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44</v>
      </c>
      <c r="P19" s="18">
        <v>1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54</v>
      </c>
      <c r="F20" s="18">
        <v>2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101</v>
      </c>
      <c r="O20" s="18">
        <v>43</v>
      </c>
      <c r="P20" s="18">
        <v>0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72</v>
      </c>
      <c r="F21" s="23">
        <v>0</v>
      </c>
      <c r="G21" s="24">
        <f>IF(AND(ISBLANK(D21),ISBLANK(E21)),"",D21+E21)</f>
        <v>165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57</v>
      </c>
      <c r="P21" s="23">
        <v>0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20910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216</v>
      </c>
      <c r="F22" s="28">
        <f>IF(ISNUMBER($G22),SUM(F18:F21),"")</f>
        <v>4</v>
      </c>
      <c r="G22" s="29">
        <f>IF(SUM($G18:$G21)+SUM($Q18:$Q21)&gt;0,SUM(G18:G21),"")</f>
        <v>595</v>
      </c>
      <c r="H22" s="27">
        <f>IF(ISNUMBER($G22),SUM(H18:H21),"")</f>
        <v>3</v>
      </c>
      <c r="I22" s="99"/>
      <c r="K22" s="96">
        <v>19284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186</v>
      </c>
      <c r="P22" s="28">
        <f>IF(ISNUMBER($G22),SUM(P18:P21),"")</f>
        <v>1</v>
      </c>
      <c r="Q22" s="29">
        <f>IF(SUM($G18:$G21)+SUM($Q18:$Q21)&gt;0,SUM(Q18:Q21),"")</f>
        <v>565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53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36</v>
      </c>
      <c r="P23" s="12">
        <v>3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45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51</v>
      </c>
      <c r="P24" s="18">
        <v>0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44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84</v>
      </c>
      <c r="O25" s="18">
        <v>45</v>
      </c>
      <c r="P25" s="18">
        <v>1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25</v>
      </c>
      <c r="F26" s="23">
        <v>3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45</v>
      </c>
      <c r="P26" s="23">
        <v>5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167</v>
      </c>
      <c r="F27" s="28">
        <f>IF(ISNUMBER($G27),SUM(F23:F26),"")</f>
        <v>3</v>
      </c>
      <c r="G27" s="29">
        <f>IF(SUM($G23:$G26)+SUM($Q23:$Q26)&gt;0,SUM(G23:G26),"")</f>
        <v>539</v>
      </c>
      <c r="H27" s="27">
        <f>IF(ISNUMBER($G27),SUM(H23:H26),"")</f>
        <v>3</v>
      </c>
      <c r="I27" s="99"/>
      <c r="K27" s="96">
        <v>12344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177</v>
      </c>
      <c r="P27" s="28">
        <f>IF(ISNUMBER($G27),SUM(P23:P26),"")</f>
        <v>9</v>
      </c>
      <c r="Q27" s="29">
        <f>IF(SUM($G23:$G26)+SUM($Q23:$Q26)&gt;0,SUM(Q23:Q26),"")</f>
        <v>526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83</v>
      </c>
      <c r="E28" s="12">
        <v>36</v>
      </c>
      <c r="F28" s="12">
        <v>2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90</v>
      </c>
      <c r="O28" s="12">
        <v>36</v>
      </c>
      <c r="P28" s="12">
        <v>2</v>
      </c>
      <c r="Q28" s="13">
        <f>IF(AND(ISBLANK(N28),ISBLANK(O28)),"",N28+O28)</f>
        <v>126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53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102</v>
      </c>
      <c r="O29" s="18">
        <v>36</v>
      </c>
      <c r="P29" s="18">
        <v>1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83</v>
      </c>
      <c r="E30" s="18">
        <v>50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45</v>
      </c>
      <c r="P30" s="18">
        <v>1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45</v>
      </c>
      <c r="F31" s="23">
        <v>1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44</v>
      </c>
      <c r="P31" s="23">
        <v>0</v>
      </c>
      <c r="Q31" s="24">
        <f>IF(AND(ISBLANK(N31),ISBLANK(O31)),"",N31+O31)</f>
        <v>147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8499</v>
      </c>
      <c r="L32" s="97"/>
      <c r="M32" s="26" t="s">
        <v>18</v>
      </c>
      <c r="N32" s="27">
        <f>IF(ISNUMBER($G32),SUM(N28:N31),"")</f>
        <v>394</v>
      </c>
      <c r="O32" s="28">
        <f>IF(ISNUMBER($G32),SUM(O28:O31),"")</f>
        <v>161</v>
      </c>
      <c r="P32" s="28">
        <f>IF(ISNUMBER($G32),SUM(P28:P31),"")</f>
        <v>4</v>
      </c>
      <c r="Q32" s="29">
        <f>IF(SUM($G28:$G31)+SUM($Q28:$Q31)&gt;0,SUM(Q28:Q31),"")</f>
        <v>555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45</v>
      </c>
      <c r="F33" s="12">
        <v>1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87</v>
      </c>
      <c r="O33" s="12">
        <v>35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42</v>
      </c>
      <c r="F34" s="18">
        <v>0</v>
      </c>
      <c r="G34" s="19">
        <f>IF(AND(ISBLANK(D34),ISBLANK(E34)),"",D34+E34)</f>
        <v>130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74</v>
      </c>
      <c r="O34" s="18">
        <v>52</v>
      </c>
      <c r="P34" s="18">
        <v>1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105</v>
      </c>
      <c r="E35" s="18">
        <v>35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92</v>
      </c>
      <c r="O35" s="18">
        <v>42</v>
      </c>
      <c r="P35" s="18">
        <v>2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54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52</v>
      </c>
      <c r="P36" s="23">
        <v>0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6830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176</v>
      </c>
      <c r="F37" s="28">
        <f>IF(ISNUMBER($G37),SUM(F33:F36),"")</f>
        <v>2</v>
      </c>
      <c r="G37" s="29">
        <f>IF(SUM($G33:$G36)+SUM($Q33:$Q36)&gt;0,SUM(G33:G36),"")</f>
        <v>555</v>
      </c>
      <c r="H37" s="27">
        <f>IF(ISNUMBER($G37),SUM(H33:H36),"")</f>
        <v>4</v>
      </c>
      <c r="I37" s="99"/>
      <c r="K37" s="96">
        <v>8501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181</v>
      </c>
      <c r="P37" s="28">
        <f>IF(ISNUMBER($G37),SUM(P33:P36),"")</f>
        <v>4</v>
      </c>
      <c r="Q37" s="29">
        <f>IF(SUM($G33:$G36)+SUM($Q33:$Q36)&gt;0,SUM(Q33:Q36),"")</f>
        <v>526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2231</v>
      </c>
      <c r="E39" s="34">
        <f>IF(ISNUMBER($G39),SUM(E12,E17,E22,E27,E32,E37),"")</f>
        <v>1082</v>
      </c>
      <c r="F39" s="34">
        <f>IF(ISNUMBER($G39),SUM(F12,F17,F22,F27,F32,F37),"")</f>
        <v>25</v>
      </c>
      <c r="G39" s="35">
        <f>IF(SUM($G$8:$G$37)+SUM($Q$8:$Q$37)&gt;0,SUM(G12,G17,G22,G27,G32,G37),"")</f>
        <v>3313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2179</v>
      </c>
      <c r="O39" s="34">
        <f>IF(ISNUMBER($G39),SUM(O12,O17,O22,O27,O32,O37),"")</f>
        <v>1063</v>
      </c>
      <c r="P39" s="34">
        <f>IF(ISNUMBER($G39),SUM(P12,P17,P22,P27,P32,P37),"")</f>
        <v>32</v>
      </c>
      <c r="Q39" s="35">
        <f>IF(SUM($G$8:$G$37)+SUM($Q$8:$Q$37)&gt;0,SUM(Q12,Q17,Q22,Q27,Q32,Q37),"")</f>
        <v>3242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TJ Tatran Litovel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63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2</v>
      </c>
      <c r="B57" s="71" t="s">
        <v>69</v>
      </c>
      <c r="C57" s="72"/>
      <c r="D57" s="68">
        <v>22539</v>
      </c>
      <c r="E57" s="71" t="s">
        <v>70</v>
      </c>
      <c r="F57" s="74"/>
      <c r="G57" s="74"/>
      <c r="H57" s="72"/>
      <c r="I57" s="68">
        <v>23318</v>
      </c>
      <c r="J57" s="44"/>
      <c r="K57" s="69">
        <v>61</v>
      </c>
      <c r="L57" s="71" t="s">
        <v>71</v>
      </c>
      <c r="M57" s="72"/>
      <c r="N57" s="68">
        <v>15428</v>
      </c>
      <c r="O57" s="71" t="s">
        <v>72</v>
      </c>
      <c r="P57" s="74"/>
      <c r="Q57" s="74"/>
      <c r="R57" s="72"/>
      <c r="S57" s="70">
        <v>19999</v>
      </c>
    </row>
    <row r="58" spans="1:19" ht="21" customHeight="1">
      <c r="A58" s="67">
        <v>61</v>
      </c>
      <c r="B58" s="71" t="s">
        <v>73</v>
      </c>
      <c r="C58" s="72"/>
      <c r="D58" s="68">
        <v>7792</v>
      </c>
      <c r="E58" s="71" t="s">
        <v>74</v>
      </c>
      <c r="F58" s="74"/>
      <c r="G58" s="74"/>
      <c r="H58" s="72"/>
      <c r="I58" s="68">
        <v>6847</v>
      </c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77</v>
      </c>
      <c r="C66" s="78" t="s">
        <v>78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2020-02-01T18:29:59Z</dcterms:modified>
</cp:coreProperties>
</file>